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site.maerskgroup.com/teams/LandsideDecarbonisation/Shared Documents/General/05 L&amp;S Landside/02 Energy Standards &amp; Innovation/03 Projects/2. EV Deployment Guidelines/Tools and documents/Tools and templates/"/>
    </mc:Choice>
  </mc:AlternateContent>
  <xr:revisionPtr revIDLastSave="6" documentId="8_{7C505C73-49F3-409B-8451-B87BA450AFB7}" xr6:coauthVersionLast="47" xr6:coauthVersionMax="47" xr10:uidLastSave="{D7E96267-B7F3-4B58-9C03-A8AFD1014E5C}"/>
  <bookViews>
    <workbookView minimized="1" xWindow="4875" yWindow="-16485" windowWidth="17280" windowHeight="8880" activeTab="1" xr2:uid="{2AD592A0-8D27-4006-927E-5143890ACEEA}"/>
  </bookViews>
  <sheets>
    <sheet name="Inputs_Depot and Fleet" sheetId="1" r:id="rId1"/>
    <sheet name="Shift &amp; Vehicle Matrix" sheetId="2" r:id="rId2"/>
    <sheet name="Power Utilization View" sheetId="3" r:id="rId3"/>
    <sheet name="Controls &amp; Governanc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2" l="1"/>
  <c r="H4" i="2" l="1"/>
  <c r="H5" i="2"/>
  <c r="G5" i="3"/>
  <c r="G4" i="3"/>
  <c r="G3" i="3"/>
  <c r="F4" i="3"/>
  <c r="F5" i="3"/>
  <c r="F3" i="3"/>
  <c r="C18" i="1"/>
  <c r="C17" i="1"/>
  <c r="C16" i="1"/>
</calcChain>
</file>

<file path=xl/sharedStrings.xml><?xml version="1.0" encoding="utf-8"?>
<sst xmlns="http://schemas.openxmlformats.org/spreadsheetml/2006/main" count="80" uniqueCount="76">
  <si>
    <t>Parameter</t>
  </si>
  <si>
    <t>Example</t>
  </si>
  <si>
    <t>Notes</t>
  </si>
  <si>
    <t>Total EVs</t>
  </si>
  <si>
    <t>Fleet at site</t>
  </si>
  <si>
    <t>Total Chargers</t>
  </si>
  <si>
    <t>6 units (DC 150 kW)</t>
  </si>
  <si>
    <t>Include AC units if relevant</t>
  </si>
  <si>
    <t>Contracted Grid Capacity (kW)</t>
  </si>
  <si>
    <t>Verify via site load assessment</t>
  </si>
  <si>
    <t>Base Load (kW)</t>
  </si>
  <si>
    <t>Facility consumption (HVAC, MHE)</t>
  </si>
  <si>
    <t>Operating Hours</t>
  </si>
  <si>
    <t>24 h</t>
  </si>
  <si>
    <t>Enter actual shift coverage</t>
  </si>
  <si>
    <t>Charging Window (hrs)</t>
  </si>
  <si>
    <t>Typical overnight slot</t>
  </si>
  <si>
    <t>Average Daily Distance (km)</t>
  </si>
  <si>
    <t>From telematics or duty cycle tool</t>
  </si>
  <si>
    <t>Consumption (kWh/km)</t>
  </si>
  <si>
    <t>Average per truck</t>
  </si>
  <si>
    <t>Required SoC for Next Shift</t>
  </si>
  <si>
    <t>≥ 90 %</t>
  </si>
  <si>
    <t>Target energy before next run</t>
  </si>
  <si>
    <t>Max SoC Depth of Discharge</t>
  </si>
  <si>
    <t>Usable portion of battery</t>
  </si>
  <si>
    <t>Charger Efficiency</t>
  </si>
  <si>
    <t>Losses from AC/DC conversion</t>
  </si>
  <si>
    <t>Energy needed per EV (kWh)</t>
  </si>
  <si>
    <t>Total fleet energy (kWh)</t>
  </si>
  <si>
    <t>Power required (kW)</t>
  </si>
  <si>
    <t>Vehicle ID</t>
  </si>
  <si>
    <t>Shift</t>
  </si>
  <si>
    <t>Return Time</t>
  </si>
  <si>
    <t>Next Departure</t>
  </si>
  <si>
    <t>Dwell Hours</t>
  </si>
  <si>
    <t>SOC on Return (%)</t>
  </si>
  <si>
    <t>SOC Target (%)</t>
  </si>
  <si>
    <t>Required kWh</t>
  </si>
  <si>
    <t>Assigned Charger ID</t>
  </si>
  <si>
    <t>Start Time</t>
  </si>
  <si>
    <t>End Time</t>
  </si>
  <si>
    <t>EV-01</t>
  </si>
  <si>
    <t>Night 1</t>
  </si>
  <si>
    <t>9 h</t>
  </si>
  <si>
    <t>240 kWh</t>
  </si>
  <si>
    <t>DC-01</t>
  </si>
  <si>
    <t>OK</t>
  </si>
  <si>
    <t>EV-02</t>
  </si>
  <si>
    <t>8 h</t>
  </si>
  <si>
    <t>200 kWh</t>
  </si>
  <si>
    <t>DC-02</t>
  </si>
  <si>
    <t>EV-03</t>
  </si>
  <si>
    <t>Day 2</t>
  </si>
  <si>
    <t>7 h</t>
  </si>
  <si>
    <t>160 kWh</t>
  </si>
  <si>
    <t>DC-03</t>
  </si>
  <si>
    <t>Hour</t>
  </si>
  <si>
    <t>Chargers Active</t>
  </si>
  <si>
    <t>Energy (kWh)</t>
  </si>
  <si>
    <t>Power Load (kW)</t>
  </si>
  <si>
    <t>Grid Limit (kW)</t>
  </si>
  <si>
    <t>Headroom (kW)</t>
  </si>
  <si>
    <t>20:00 – 21:00</t>
  </si>
  <si>
    <t>21:00 – 22:00</t>
  </si>
  <si>
    <t>22:00 – 23:00</t>
  </si>
  <si>
    <t>Control</t>
  </si>
  <si>
    <t>Description</t>
  </si>
  <si>
    <t>Depot Ops Lead or Energy Manager</t>
  </si>
  <si>
    <t>Weekly or per route update</t>
  </si>
  <si>
    <t>Planner Owner</t>
  </si>
  <si>
    <t>Review Frequency</t>
  </si>
  <si>
    <t>Linked Tools</t>
  </si>
  <si>
    <t>KPIs Tracked</t>
  </si>
  <si>
    <t>Load Management Forecast Tool (1.0), 
Route &amp; Duty Cycle Assessment Tool (3.2)</t>
  </si>
  <si>
    <t>Charging compliance %, 
Uptime %, 
Grid Headroom %, 
Avg Charger Utilization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</si>
</sst>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6" x14ac:knownFonts="1">
    <font>
      <sz val="11"/>
      <color theme="1"/>
      <name val="Aptos Narrow"/>
      <family val="2"/>
      <scheme val="minor"/>
    </font>
    <font>
      <sz val="10"/>
      <color theme="1"/>
      <name val="Maersk Text Light"/>
    </font>
    <font>
      <sz val="10"/>
      <color theme="0" tint="-0.499984740745262"/>
      <name val="Maersk Text Light"/>
    </font>
    <font>
      <b/>
      <sz val="10"/>
      <color theme="1"/>
      <name val="Maersk Text"/>
    </font>
    <font>
      <sz val="10"/>
      <color theme="1"/>
      <name val="Maersk Headline"/>
    </font>
    <font>
      <b/>
      <sz val="10"/>
      <color theme="1"/>
      <name val="Maersk Headline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9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2" fontId="1" fillId="0" borderId="0" xfId="0" applyNumberFormat="1" applyFont="1"/>
    <xf numFmtId="164" fontId="1" fillId="0" borderId="0" xfId="0" applyNumberFormat="1" applyFont="1"/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center" wrapText="1"/>
    </xf>
    <xf numFmtId="20" fontId="2" fillId="0" borderId="0" xfId="0" applyNumberFormat="1" applyFont="1" applyAlignment="1">
      <alignment horizontal="center" wrapText="1"/>
    </xf>
    <xf numFmtId="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4A427-8B40-4DC3-AE69-14EC1EDE3976}">
  <dimension ref="B2:D18"/>
  <sheetViews>
    <sheetView showGridLines="0" workbookViewId="0">
      <selection activeCell="C13" sqref="C13"/>
    </sheetView>
  </sheetViews>
  <sheetFormatPr defaultRowHeight="15.6" x14ac:dyDescent="0.35"/>
  <cols>
    <col min="1" max="1" width="8.88671875" style="1"/>
    <col min="2" max="2" width="33.33203125" style="1" customWidth="1"/>
    <col min="3" max="3" width="28.6640625" style="1" customWidth="1"/>
    <col min="4" max="4" width="42.33203125" style="1" customWidth="1"/>
    <col min="5" max="16384" width="8.88671875" style="1"/>
  </cols>
  <sheetData>
    <row r="2" spans="2:4" x14ac:dyDescent="0.35">
      <c r="B2" s="19" t="s">
        <v>0</v>
      </c>
      <c r="C2" s="19" t="s">
        <v>1</v>
      </c>
      <c r="D2" s="19" t="s">
        <v>2</v>
      </c>
    </row>
    <row r="3" spans="2:4" x14ac:dyDescent="0.35">
      <c r="B3" s="1" t="s">
        <v>3</v>
      </c>
      <c r="C3" s="2">
        <v>10</v>
      </c>
      <c r="D3" s="1" t="s">
        <v>4</v>
      </c>
    </row>
    <row r="4" spans="2:4" x14ac:dyDescent="0.35">
      <c r="B4" s="1" t="s">
        <v>5</v>
      </c>
      <c r="C4" s="2" t="s">
        <v>6</v>
      </c>
      <c r="D4" s="1" t="s">
        <v>7</v>
      </c>
    </row>
    <row r="5" spans="2:4" x14ac:dyDescent="0.35">
      <c r="B5" s="1" t="s">
        <v>8</v>
      </c>
      <c r="C5" s="2">
        <v>700</v>
      </c>
      <c r="D5" s="1" t="s">
        <v>9</v>
      </c>
    </row>
    <row r="6" spans="2:4" x14ac:dyDescent="0.35">
      <c r="B6" s="1" t="s">
        <v>10</v>
      </c>
      <c r="C6" s="2">
        <v>150</v>
      </c>
      <c r="D6" s="1" t="s">
        <v>11</v>
      </c>
    </row>
    <row r="7" spans="2:4" x14ac:dyDescent="0.35">
      <c r="B7" s="1" t="s">
        <v>12</v>
      </c>
      <c r="C7" s="2" t="s">
        <v>13</v>
      </c>
      <c r="D7" s="1" t="s">
        <v>14</v>
      </c>
    </row>
    <row r="8" spans="2:4" x14ac:dyDescent="0.35">
      <c r="B8" s="1" t="s">
        <v>15</v>
      </c>
      <c r="C8" s="2">
        <v>9</v>
      </c>
      <c r="D8" s="1" t="s">
        <v>16</v>
      </c>
    </row>
    <row r="9" spans="2:4" x14ac:dyDescent="0.35">
      <c r="B9" s="1" t="s">
        <v>17</v>
      </c>
      <c r="C9" s="2">
        <v>200</v>
      </c>
      <c r="D9" s="1" t="s">
        <v>18</v>
      </c>
    </row>
    <row r="10" spans="2:4" x14ac:dyDescent="0.35">
      <c r="B10" s="1" t="s">
        <v>19</v>
      </c>
      <c r="C10" s="2">
        <v>1.4</v>
      </c>
      <c r="D10" s="1" t="s">
        <v>20</v>
      </c>
    </row>
    <row r="11" spans="2:4" x14ac:dyDescent="0.35">
      <c r="B11" s="1" t="s">
        <v>21</v>
      </c>
      <c r="C11" s="2" t="s">
        <v>22</v>
      </c>
      <c r="D11" s="1" t="s">
        <v>23</v>
      </c>
    </row>
    <row r="12" spans="2:4" x14ac:dyDescent="0.35">
      <c r="B12" s="1" t="s">
        <v>24</v>
      </c>
      <c r="C12" s="3">
        <v>0.8</v>
      </c>
      <c r="D12" s="1" t="s">
        <v>25</v>
      </c>
    </row>
    <row r="13" spans="2:4" x14ac:dyDescent="0.35">
      <c r="B13" s="1" t="s">
        <v>26</v>
      </c>
      <c r="C13" s="3">
        <v>0.9</v>
      </c>
      <c r="D13" s="1" t="s">
        <v>27</v>
      </c>
    </row>
    <row r="16" spans="2:4" x14ac:dyDescent="0.35">
      <c r="B16" s="6" t="s">
        <v>28</v>
      </c>
      <c r="C16" s="4">
        <f>C9*C10</f>
        <v>280</v>
      </c>
    </row>
    <row r="17" spans="2:3" x14ac:dyDescent="0.35">
      <c r="B17" s="6" t="s">
        <v>29</v>
      </c>
      <c r="C17" s="4">
        <f>C16*C3</f>
        <v>2800</v>
      </c>
    </row>
    <row r="18" spans="2:3" x14ac:dyDescent="0.35">
      <c r="B18" s="6" t="s">
        <v>30</v>
      </c>
      <c r="C18" s="5">
        <f>(C17/C8)/C13</f>
        <v>345.67901234567898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AEAA7-32A0-447D-9A83-E21A42C894BA}">
  <dimension ref="B2:M11"/>
  <sheetViews>
    <sheetView showGridLines="0" tabSelected="1" workbookViewId="0">
      <selection activeCell="M3" sqref="M3"/>
    </sheetView>
  </sheetViews>
  <sheetFormatPr defaultRowHeight="15.6" x14ac:dyDescent="0.35"/>
  <cols>
    <col min="1" max="1" width="8.88671875" style="1"/>
    <col min="2" max="2" width="14.5546875" style="1" customWidth="1"/>
    <col min="3" max="3" width="9.21875" style="1" customWidth="1"/>
    <col min="4" max="4" width="15.21875" style="1" customWidth="1"/>
    <col min="5" max="5" width="14.88671875" style="1" customWidth="1"/>
    <col min="6" max="6" width="11.6640625" style="1" bestFit="1" customWidth="1"/>
    <col min="7" max="7" width="19.5546875" style="1" customWidth="1"/>
    <col min="8" max="8" width="18.77734375" style="1" customWidth="1"/>
    <col min="9" max="9" width="19.109375" style="1" customWidth="1"/>
    <col min="10" max="10" width="23.109375" style="1" customWidth="1"/>
    <col min="11" max="11" width="19.21875" style="1" customWidth="1"/>
    <col min="12" max="12" width="15.44140625" style="1" customWidth="1"/>
    <col min="13" max="13" width="22.21875" style="1" customWidth="1"/>
    <col min="14" max="16384" width="8.88671875" style="1"/>
  </cols>
  <sheetData>
    <row r="2" spans="2:13" x14ac:dyDescent="0.35">
      <c r="B2" s="7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7" t="s">
        <v>37</v>
      </c>
      <c r="I2" s="7" t="s">
        <v>38</v>
      </c>
      <c r="J2" s="7" t="s">
        <v>39</v>
      </c>
      <c r="K2" s="7" t="s">
        <v>40</v>
      </c>
      <c r="L2" s="7" t="s">
        <v>41</v>
      </c>
      <c r="M2" s="7" t="s">
        <v>2</v>
      </c>
    </row>
    <row r="3" spans="2:13" x14ac:dyDescent="0.35">
      <c r="B3" s="15" t="s">
        <v>42</v>
      </c>
      <c r="C3" s="15" t="s">
        <v>43</v>
      </c>
      <c r="D3" s="16">
        <v>0.83333333333333337</v>
      </c>
      <c r="E3" s="16">
        <v>0.20833333333333334</v>
      </c>
      <c r="F3" s="15" t="s">
        <v>44</v>
      </c>
      <c r="G3" s="17">
        <v>0.3</v>
      </c>
      <c r="H3" s="17" t="str">
        <f>'Inputs_Depot and Fleet'!$C$11</f>
        <v>≥ 90 %</v>
      </c>
      <c r="I3" s="15" t="s">
        <v>45</v>
      </c>
      <c r="J3" s="15" t="s">
        <v>46</v>
      </c>
      <c r="K3" s="16">
        <v>0.83333333333333337</v>
      </c>
      <c r="L3" s="16">
        <v>0.1111111111111111</v>
      </c>
      <c r="M3" s="15" t="s">
        <v>47</v>
      </c>
    </row>
    <row r="4" spans="2:13" x14ac:dyDescent="0.35">
      <c r="B4" s="15" t="s">
        <v>48</v>
      </c>
      <c r="C4" s="15" t="s">
        <v>43</v>
      </c>
      <c r="D4" s="16">
        <v>0.875</v>
      </c>
      <c r="E4" s="16">
        <v>0.20833333333333334</v>
      </c>
      <c r="F4" s="15" t="s">
        <v>49</v>
      </c>
      <c r="G4" s="17">
        <v>0.4</v>
      </c>
      <c r="H4" s="17" t="str">
        <f>'Inputs_Depot and Fleet'!$C$11</f>
        <v>≥ 90 %</v>
      </c>
      <c r="I4" s="15" t="s">
        <v>50</v>
      </c>
      <c r="J4" s="15" t="s">
        <v>51</v>
      </c>
      <c r="K4" s="16">
        <v>0.875</v>
      </c>
      <c r="L4" s="16">
        <v>8.3333333333333329E-2</v>
      </c>
      <c r="M4" s="15" t="s">
        <v>47</v>
      </c>
    </row>
    <row r="5" spans="2:13" x14ac:dyDescent="0.35">
      <c r="B5" s="15" t="s">
        <v>52</v>
      </c>
      <c r="C5" s="15" t="s">
        <v>53</v>
      </c>
      <c r="D5" s="16">
        <v>0.45833333333333331</v>
      </c>
      <c r="E5" s="16">
        <v>0.75</v>
      </c>
      <c r="F5" s="15" t="s">
        <v>54</v>
      </c>
      <c r="G5" s="17">
        <v>0.5</v>
      </c>
      <c r="H5" s="17" t="str">
        <f>'Inputs_Depot and Fleet'!$C$11</f>
        <v>≥ 90 %</v>
      </c>
      <c r="I5" s="15" t="s">
        <v>55</v>
      </c>
      <c r="J5" s="15" t="s">
        <v>56</v>
      </c>
      <c r="K5" s="16">
        <v>0.45833333333333331</v>
      </c>
      <c r="L5" s="16">
        <v>0.66666666666666663</v>
      </c>
      <c r="M5" s="15" t="s">
        <v>47</v>
      </c>
    </row>
    <row r="10" spans="2:13" x14ac:dyDescent="0.35">
      <c r="F10" s="9"/>
    </row>
    <row r="11" spans="2:13" x14ac:dyDescent="0.35">
      <c r="F11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39948-749C-40AB-909C-B266BDAE557B}">
  <dimension ref="B2:G5"/>
  <sheetViews>
    <sheetView showGridLines="0" workbookViewId="0">
      <selection activeCell="G3" sqref="G3"/>
    </sheetView>
  </sheetViews>
  <sheetFormatPr defaultRowHeight="15.6" x14ac:dyDescent="0.35"/>
  <cols>
    <col min="1" max="1" width="8.88671875" style="1"/>
    <col min="2" max="2" width="15.33203125" style="1" customWidth="1"/>
    <col min="3" max="3" width="17.5546875" style="1" customWidth="1"/>
    <col min="4" max="5" width="15.44140625" style="1" customWidth="1"/>
    <col min="6" max="6" width="17.6640625" style="1" customWidth="1"/>
    <col min="7" max="7" width="18.33203125" style="1" customWidth="1"/>
    <col min="8" max="16384" width="8.88671875" style="1"/>
  </cols>
  <sheetData>
    <row r="2" spans="2:7" x14ac:dyDescent="0.35">
      <c r="B2" s="8" t="s">
        <v>57</v>
      </c>
      <c r="C2" s="8" t="s">
        <v>58</v>
      </c>
      <c r="D2" s="8" t="s">
        <v>59</v>
      </c>
      <c r="E2" s="8" t="s">
        <v>60</v>
      </c>
      <c r="F2" s="8" t="s">
        <v>61</v>
      </c>
      <c r="G2" s="8" t="s">
        <v>62</v>
      </c>
    </row>
    <row r="3" spans="2:7" x14ac:dyDescent="0.35">
      <c r="B3" s="18" t="s">
        <v>63</v>
      </c>
      <c r="C3" s="18">
        <v>4</v>
      </c>
      <c r="D3" s="18">
        <v>480</v>
      </c>
      <c r="E3" s="18">
        <v>480</v>
      </c>
      <c r="F3" s="18">
        <f>'Inputs_Depot and Fleet'!$C$5</f>
        <v>700</v>
      </c>
      <c r="G3" s="18">
        <f>F3-E3</f>
        <v>220</v>
      </c>
    </row>
    <row r="4" spans="2:7" x14ac:dyDescent="0.35">
      <c r="B4" s="18" t="s">
        <v>64</v>
      </c>
      <c r="C4" s="18">
        <v>5</v>
      </c>
      <c r="D4" s="18">
        <v>600</v>
      </c>
      <c r="E4" s="18">
        <v>600</v>
      </c>
      <c r="F4" s="18">
        <f>'Inputs_Depot and Fleet'!$C$5</f>
        <v>700</v>
      </c>
      <c r="G4" s="18">
        <f>F4-E4</f>
        <v>100</v>
      </c>
    </row>
    <row r="5" spans="2:7" x14ac:dyDescent="0.35">
      <c r="B5" s="18" t="s">
        <v>65</v>
      </c>
      <c r="C5" s="18">
        <v>6</v>
      </c>
      <c r="D5" s="18">
        <v>720</v>
      </c>
      <c r="E5" s="18">
        <v>720</v>
      </c>
      <c r="F5" s="18">
        <f>'Inputs_Depot and Fleet'!$C$5</f>
        <v>700</v>
      </c>
      <c r="G5" s="18">
        <f>F5-E5</f>
        <v>-20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2A3D7-FA34-48E2-9C83-95D9DDD70275}">
  <dimension ref="B2:C6"/>
  <sheetViews>
    <sheetView showGridLines="0" workbookViewId="0">
      <selection activeCell="C12" sqref="C12"/>
    </sheetView>
  </sheetViews>
  <sheetFormatPr defaultRowHeight="15.6" x14ac:dyDescent="0.35"/>
  <cols>
    <col min="1" max="1" width="8.88671875" style="11"/>
    <col min="2" max="2" width="19.109375" style="11" bestFit="1" customWidth="1"/>
    <col min="3" max="3" width="70.6640625" style="11" bestFit="1" customWidth="1"/>
    <col min="4" max="16384" width="8.88671875" style="11"/>
  </cols>
  <sheetData>
    <row r="2" spans="2:3" x14ac:dyDescent="0.35">
      <c r="B2" s="12" t="s">
        <v>66</v>
      </c>
      <c r="C2" s="12" t="s">
        <v>67</v>
      </c>
    </row>
    <row r="3" spans="2:3" x14ac:dyDescent="0.35">
      <c r="B3" s="13" t="s">
        <v>70</v>
      </c>
      <c r="C3" s="13" t="s">
        <v>68</v>
      </c>
    </row>
    <row r="4" spans="2:3" x14ac:dyDescent="0.35">
      <c r="B4" s="13" t="s">
        <v>71</v>
      </c>
      <c r="C4" s="13" t="s">
        <v>69</v>
      </c>
    </row>
    <row r="5" spans="2:3" ht="31.2" x14ac:dyDescent="0.35">
      <c r="B5" s="13" t="s">
        <v>72</v>
      </c>
      <c r="C5" s="14" t="s">
        <v>74</v>
      </c>
    </row>
    <row r="6" spans="2:3" ht="62.4" x14ac:dyDescent="0.35">
      <c r="B6" s="13" t="s">
        <v>73</v>
      </c>
      <c r="C6" s="14" t="s">
        <v>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1e17a8-9d31-44a0-89a4-7ffa1b1fed40">
      <Terms xmlns="http://schemas.microsoft.com/office/infopath/2007/PartnerControls"/>
    </lcf76f155ced4ddcb4097134ff3c332f>
    <TaxCatchAll xmlns="3edb40ee-7502-4b0e-817b-e36d96fef5c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29A989F9C484468C538C735CD58DD5" ma:contentTypeVersion="18" ma:contentTypeDescription="Create a new document." ma:contentTypeScope="" ma:versionID="483d0701723e42a0a63f1cfbe9b18d92">
  <xsd:schema xmlns:xsd="http://www.w3.org/2001/XMLSchema" xmlns:xs="http://www.w3.org/2001/XMLSchema" xmlns:p="http://schemas.microsoft.com/office/2006/metadata/properties" xmlns:ns2="421e17a8-9d31-44a0-89a4-7ffa1b1fed40" xmlns:ns3="3edb40ee-7502-4b0e-817b-e36d96fef5c4" targetNamespace="http://schemas.microsoft.com/office/2006/metadata/properties" ma:root="true" ma:fieldsID="89944b0a4dcff10cbfd1b4b5379fbbf2" ns2:_="" ns3:_="">
    <xsd:import namespace="421e17a8-9d31-44a0-89a4-7ffa1b1fed40"/>
    <xsd:import namespace="3edb40ee-7502-4b0e-817b-e36d96fef5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e17a8-9d31-44a0-89a4-7ffa1b1fe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1972f45-99e4-4d95-9530-8f5071224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b40ee-7502-4b0e-817b-e36d96fef5c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e6c19f-26ec-485d-9ece-c453b93dbaa7}" ma:internalName="TaxCatchAll" ma:showField="CatchAllData" ma:web="3edb40ee-7502-4b0e-817b-e36d96fef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60C320-7C02-4B32-8373-768527D19AB2}">
  <ds:schemaRefs>
    <ds:schemaRef ds:uri="http://schemas.microsoft.com/office/2006/metadata/properties"/>
    <ds:schemaRef ds:uri="http://schemas.microsoft.com/office/infopath/2007/PartnerControls"/>
    <ds:schemaRef ds:uri="421e17a8-9d31-44a0-89a4-7ffa1b1fed40"/>
    <ds:schemaRef ds:uri="3edb40ee-7502-4b0e-817b-e36d96fef5c4"/>
  </ds:schemaRefs>
</ds:datastoreItem>
</file>

<file path=customXml/itemProps2.xml><?xml version="1.0" encoding="utf-8"?>
<ds:datastoreItem xmlns:ds="http://schemas.openxmlformats.org/officeDocument/2006/customXml" ds:itemID="{AC3AA2BD-96C3-4660-89CE-444ED969A3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C22F5E-8373-4B9A-8ACE-907C8A6603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Inputs_Depot and Fleet</vt:lpstr>
      <vt:lpstr>Shift &amp; Vehicle Matrix</vt:lpstr>
      <vt:lpstr>Power Utilization View</vt:lpstr>
      <vt:lpstr>Controls &amp; Governance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Hannah</dc:creator>
  <cp:lastModifiedBy>John Hannah</cp:lastModifiedBy>
  <dcterms:created xsi:type="dcterms:W3CDTF">2025-11-03T11:41:27Z</dcterms:created>
  <dcterms:modified xsi:type="dcterms:W3CDTF">2025-12-11T08:57:05Z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55b24b8-e69b-4583-bfd0-d64b5cee0119_Enabled">
    <vt:lpwstr>true</vt:lpwstr>
  </property>
  <property fmtid="{D5CDD505-2E9C-101B-9397-08002B2CF9AE}" pid="3" name="MSIP_Label_455b24b8-e69b-4583-bfd0-d64b5cee0119_SetDate">
    <vt:lpwstr>2025-11-03T11:56:46Z</vt:lpwstr>
  </property>
  <property fmtid="{D5CDD505-2E9C-101B-9397-08002B2CF9AE}" pid="4" name="MSIP_Label_455b24b8-e69b-4583-bfd0-d64b5cee0119_Method">
    <vt:lpwstr>Privileged</vt:lpwstr>
  </property>
  <property fmtid="{D5CDD505-2E9C-101B-9397-08002B2CF9AE}" pid="5" name="MSIP_Label_455b24b8-e69b-4583-bfd0-d64b5cee0119_Name">
    <vt:lpwstr>Public</vt:lpwstr>
  </property>
  <property fmtid="{D5CDD505-2E9C-101B-9397-08002B2CF9AE}" pid="6" name="MSIP_Label_455b24b8-e69b-4583-bfd0-d64b5cee0119_SiteId">
    <vt:lpwstr>05d75c05-fa1a-42e7-9cf1-eb416c396f2d</vt:lpwstr>
  </property>
  <property fmtid="{D5CDD505-2E9C-101B-9397-08002B2CF9AE}" pid="7" name="MSIP_Label_455b24b8-e69b-4583-bfd0-d64b5cee0119_ActionId">
    <vt:lpwstr>10b67219-9726-4ab7-9a15-b9dcd62923df</vt:lpwstr>
  </property>
  <property fmtid="{D5CDD505-2E9C-101B-9397-08002B2CF9AE}" pid="8" name="MSIP_Label_455b24b8-e69b-4583-bfd0-d64b5cee0119_ContentBits">
    <vt:lpwstr>0</vt:lpwstr>
  </property>
  <property fmtid="{D5CDD505-2E9C-101B-9397-08002B2CF9AE}" pid="9" name="MSIP_Label_455b24b8-e69b-4583-bfd0-d64b5cee0119_Tag">
    <vt:lpwstr>10, 0, 1, 1</vt:lpwstr>
  </property>
  <property fmtid="{D5CDD505-2E9C-101B-9397-08002B2CF9AE}" pid="10" name="ContentTypeId">
    <vt:lpwstr>0x0101006829A989F9C484468C538C735CD58DD5</vt:lpwstr>
  </property>
  <property fmtid="{D5CDD505-2E9C-101B-9397-08002B2CF9AE}" pid="11" name="MediaServiceImageTags">
    <vt:lpwstr/>
  </property>
</Properties>
</file>